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1880" windowHeight="9915"/>
  </bookViews>
  <sheets>
    <sheet name="Tab Custo (3)" sheetId="3" r:id="rId1"/>
  </sheets>
  <definedNames>
    <definedName name="_xlnm.Print_Area" localSheetId="0">'Tab Custo (3)'!$A$1:$M$18</definedName>
    <definedName name="BuiltIn_Print_Titles" localSheetId="0">'Tab Custo (3)'!$2:$5</definedName>
    <definedName name="BuiltIn_Print_Titles">#REF!</definedName>
    <definedName name="_xlnm.Print_Titles" localSheetId="0">'Tab Custo (3)'!$1:$5</definedName>
  </definedNames>
  <calcPr calcId="125725"/>
</workbook>
</file>

<file path=xl/calcChain.xml><?xml version="1.0" encoding="utf-8"?>
<calcChain xmlns="http://schemas.openxmlformats.org/spreadsheetml/2006/main">
  <c r="F18" i="3"/>
  <c r="F17"/>
  <c r="G11"/>
  <c r="H11" s="1"/>
  <c r="G10"/>
  <c r="H10" s="1"/>
  <c r="I10" l="1"/>
  <c r="M10" s="1"/>
  <c r="F16" l="1"/>
  <c r="F15"/>
  <c r="G8" l="1"/>
  <c r="H8" s="1"/>
  <c r="G9" l="1"/>
  <c r="H9" s="1"/>
  <c r="I8" s="1"/>
  <c r="I13" s="1"/>
  <c r="M8" l="1"/>
</calcChain>
</file>

<file path=xl/sharedStrings.xml><?xml version="1.0" encoding="utf-8"?>
<sst xmlns="http://schemas.openxmlformats.org/spreadsheetml/2006/main" count="41" uniqueCount="38">
  <si>
    <t>Duração Meses</t>
  </si>
  <si>
    <t>ITEM</t>
  </si>
  <si>
    <t>CÓDIGO</t>
  </si>
  <si>
    <t>DESCRIÇÃO</t>
  </si>
  <si>
    <t>QUANT.</t>
  </si>
  <si>
    <t>UNID</t>
  </si>
  <si>
    <t>HORAS MENSAIS</t>
  </si>
  <si>
    <t>VALOR MENSAL</t>
  </si>
  <si>
    <t>HORA</t>
  </si>
  <si>
    <t>TURNO</t>
  </si>
  <si>
    <t>DIAS UTEIS</t>
  </si>
  <si>
    <t xml:space="preserve">END:  MUNICÍPIO DE TRAJANO DE MORAES - RJ </t>
  </si>
  <si>
    <t>ESTIMATIVA</t>
  </si>
  <si>
    <t>1.1</t>
  </si>
  <si>
    <t>1.0 - MÁQUINAS / EQUIPAMENTOS</t>
  </si>
  <si>
    <t>COMPOSIÇÃO VALOR DA HORA</t>
  </si>
  <si>
    <t>PREÇO UNT.</t>
  </si>
  <si>
    <t>COMPOSIÇÃO / MÊS</t>
  </si>
  <si>
    <t>MÁQUINAS / EQUIPAMENTO</t>
  </si>
  <si>
    <t>HORAS/MÊS</t>
  </si>
  <si>
    <t>19.010.0025-2</t>
  </si>
  <si>
    <t>CUSTO HORARIO CORRIDO DE UTILIZACAO DE EQUIPAMENTO COMBINADO DE JATO D'AGUA A ALTA PRESSAO COM SUCCAO POR ACAO DE VACUO (VACUO SEWER-JET), COM CAPACIDADE MINIMA DE ARMAZENAGEM DE 6,00M3 DE MATERIAL NO TANQUE, MANGUEIRAS DE CAPTACAO DE 4"", PARA"LIMPEZA DE ESGOTAMENTO PLUVIAL E SANITARIO, ABASTECIMENTO D'AGUA E TRANSPORTE DO MATERIAL REMOVIDO, INCLUSIVE MOTORISTA, EXCL. EQUIPE DE OPERAÇÃO (CP)</t>
  </si>
  <si>
    <t>CUSTO HORARIO CORRIDO DE UTILIZACAO DE EQUIPAMENTO COMBINADO DE JATO D'AGUA A ALTA PRESSAO COM SUCCAO POR ACAO DE VACUO (VACUO SEWER-JET), COM CAPACIDADE MINIMA DE ARMAZENAGEM DE 6,00M3 DE MATERIAL NO TANQUE, MANGUEIRAS DE CAPTACAO DE 4"", PARA"LIMPEZA DE ESGOTAMENTO PLUVIAL E SANITARIO, ABASTECIMENTO D'AGUA E TRANSPORTE DO MATERIAL REMOVIDO, INCL. MOTORISTA (CP)</t>
  </si>
  <si>
    <t>CAMINHÃO COMBINADO DE JATO E SUCÇÃO - HORA PRODUTIVA (CP)  -  60%</t>
  </si>
  <si>
    <t>CAMINHÃO COMBINADO DE JATO E SUCÇÃO - HORA IMPRODUTIVA (CI)  -  40%</t>
  </si>
  <si>
    <t>19.010.0025-C</t>
  </si>
  <si>
    <t>19.004.0021-C</t>
  </si>
  <si>
    <t>CAMINHAO TANQUE, CAPACIDADE DE 10.000L, INCLUSIVE MOTORISTA E COMBUSTÍVEL (CP)</t>
  </si>
  <si>
    <t>19.004.0021-E</t>
  </si>
  <si>
    <t>CAMINHAO TANQUE, CAPACIDADE DE 10.000L, INCLUSIVE MOTORISTA (CI)</t>
  </si>
  <si>
    <t>1.2</t>
  </si>
  <si>
    <t>2.1</t>
  </si>
  <si>
    <t>2.2</t>
  </si>
  <si>
    <t>CAMINHÃO PIPA - HORA PRODUTIVA (CP)  -  60%</t>
  </si>
  <si>
    <t>CAMINHÃO PIPA - HORA IMPRODUTIVA (CI)  -  40%</t>
  </si>
  <si>
    <t>Data: 21/07/2022</t>
  </si>
  <si>
    <t>PREÇO DATA BASE - 05/2022</t>
  </si>
  <si>
    <t>TOTAL - 12 MESES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</si>
</sst>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164" formatCode="_-* #,##0.00\ &quot;DM&quot;_-;\-* #,##0.00\ &quot;DM&quot;_-;_-* &quot;-&quot;??\ &quot;DM&quot;_-;_-@_-"/>
    <numFmt numFmtId="165" formatCode="_-* #,##0.00\ _D_M_-;\-* #,##0.00\ _D_M_-;_-* &quot;-&quot;??\ _D_M_-;_-@_-"/>
    <numFmt numFmtId="166" formatCode="00,000,000"/>
    <numFmt numFmtId="167" formatCode="[$R$ -416]#,##0.00"/>
    <numFmt numFmtId="168" formatCode="#,##0.00;[Red]#,##0.00"/>
    <numFmt numFmtId="169" formatCode="&quot;R$&quot;#,##0.00"/>
  </numFmts>
  <fonts count="24">
    <font>
      <sz val="10"/>
      <name val="Arial"/>
    </font>
    <font>
      <sz val="10"/>
      <name val="Arial"/>
    </font>
    <font>
      <sz val="10"/>
      <color indexed="10"/>
      <name val="Arial"/>
      <family val="2"/>
    </font>
    <font>
      <b/>
      <sz val="12"/>
      <color indexed="10"/>
      <name val="Arial Rounded MT Bold"/>
      <family val="2"/>
    </font>
    <font>
      <sz val="14"/>
      <color indexed="10"/>
      <name val="Arial"/>
      <family val="2"/>
    </font>
    <font>
      <sz val="10"/>
      <color indexed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7"/>
      <color indexed="8"/>
      <name val="Times New Roman"/>
      <family val="1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Border="1"/>
    <xf numFmtId="0" fontId="2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12" fillId="0" borderId="0" xfId="0" applyFont="1"/>
    <xf numFmtId="0" fontId="13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167" fontId="17" fillId="0" borderId="0" xfId="0" applyNumberFormat="1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4" fontId="16" fillId="0" borderId="1" xfId="1" applyNumberFormat="1" applyFont="1" applyBorder="1" applyAlignment="1">
      <alignment horizontal="center" wrapText="1"/>
    </xf>
    <xf numFmtId="4" fontId="14" fillId="0" borderId="4" xfId="1" applyNumberFormat="1" applyFont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right"/>
    </xf>
    <xf numFmtId="168" fontId="14" fillId="3" borderId="3" xfId="3" applyNumberFormat="1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wrapText="1"/>
    </xf>
    <xf numFmtId="4" fontId="20" fillId="3" borderId="0" xfId="1" applyNumberFormat="1" applyFont="1" applyFill="1" applyBorder="1" applyAlignment="1">
      <alignment horizontal="center" wrapText="1"/>
    </xf>
    <xf numFmtId="4" fontId="20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4" fontId="7" fillId="3" borderId="0" xfId="1" applyNumberFormat="1" applyFont="1" applyFill="1" applyBorder="1" applyAlignment="1">
      <alignment horizontal="center" vertical="center" wrapText="1"/>
    </xf>
    <xf numFmtId="168" fontId="7" fillId="3" borderId="0" xfId="3" applyNumberFormat="1" applyFont="1" applyFill="1" applyBorder="1" applyAlignment="1">
      <alignment horizontal="right" wrapText="1"/>
    </xf>
    <xf numFmtId="168" fontId="7" fillId="2" borderId="0" xfId="0" applyNumberFormat="1" applyFont="1" applyFill="1" applyBorder="1" applyAlignment="1">
      <alignment horizontal="right"/>
    </xf>
    <xf numFmtId="4" fontId="6" fillId="2" borderId="0" xfId="0" applyNumberFormat="1" applyFont="1" applyFill="1" applyBorder="1" applyAlignment="1">
      <alignment horizontal="right"/>
    </xf>
    <xf numFmtId="1" fontId="7" fillId="3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  <xf numFmtId="168" fontId="6" fillId="2" borderId="0" xfId="0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168" fontId="21" fillId="2" borderId="0" xfId="0" applyNumberFormat="1" applyFont="1" applyFill="1" applyBorder="1" applyAlignment="1">
      <alignment horizontal="center" vertical="top"/>
    </xf>
    <xf numFmtId="4" fontId="21" fillId="2" borderId="0" xfId="0" applyNumberFormat="1" applyFont="1" applyFill="1" applyBorder="1" applyAlignment="1">
      <alignment horizontal="right"/>
    </xf>
    <xf numFmtId="0" fontId="20" fillId="3" borderId="0" xfId="0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justify" vertical="center" wrapText="1"/>
    </xf>
    <xf numFmtId="3" fontId="7" fillId="3" borderId="0" xfId="0" applyNumberFormat="1" applyFont="1" applyFill="1" applyBorder="1" applyAlignment="1">
      <alignment horizontal="center"/>
    </xf>
    <xf numFmtId="168" fontId="7" fillId="3" borderId="0" xfId="0" applyNumberFormat="1" applyFont="1" applyFill="1" applyBorder="1" applyAlignment="1">
      <alignment horizontal="center"/>
    </xf>
    <xf numFmtId="10" fontId="7" fillId="3" borderId="0" xfId="2" applyNumberFormat="1" applyFont="1" applyFill="1" applyBorder="1" applyAlignment="1">
      <alignment horizontal="center"/>
    </xf>
    <xf numFmtId="168" fontId="7" fillId="2" borderId="0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/>
    </xf>
    <xf numFmtId="10" fontId="6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center"/>
    </xf>
    <xf numFmtId="169" fontId="6" fillId="2" borderId="0" xfId="0" applyNumberFormat="1" applyFont="1" applyFill="1" applyBorder="1" applyAlignment="1">
      <alignment horizontal="center" vertical="center"/>
    </xf>
    <xf numFmtId="166" fontId="20" fillId="2" borderId="0" xfId="0" applyNumberFormat="1" applyFont="1" applyFill="1" applyBorder="1" applyAlignment="1">
      <alignment horizontal="right" vertical="top"/>
    </xf>
    <xf numFmtId="0" fontId="20" fillId="2" borderId="0" xfId="0" applyFont="1" applyFill="1" applyBorder="1" applyAlignment="1">
      <alignment horizontal="justify" vertical="top" wrapText="1"/>
    </xf>
    <xf numFmtId="168" fontId="21" fillId="2" borderId="0" xfId="0" applyNumberFormat="1" applyFont="1" applyFill="1" applyBorder="1" applyAlignment="1">
      <alignment horizontal="center"/>
    </xf>
    <xf numFmtId="167" fontId="21" fillId="2" borderId="0" xfId="0" applyNumberFormat="1" applyFont="1" applyFill="1" applyBorder="1" applyAlignment="1">
      <alignment horizontal="left"/>
    </xf>
    <xf numFmtId="167" fontId="6" fillId="2" borderId="0" xfId="0" applyNumberFormat="1" applyFont="1" applyFill="1" applyBorder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right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68" fontId="14" fillId="0" borderId="6" xfId="1" applyNumberFormat="1" applyFont="1" applyBorder="1" applyAlignment="1">
      <alignment horizontal="center" vertical="center" wrapText="1"/>
    </xf>
    <xf numFmtId="168" fontId="14" fillId="3" borderId="3" xfId="3" applyNumberFormat="1" applyFont="1" applyFill="1" applyBorder="1" applyAlignment="1">
      <alignment horizontal="right" vertical="center" wrapText="1"/>
    </xf>
    <xf numFmtId="168" fontId="14" fillId="2" borderId="1" xfId="0" applyNumberFormat="1" applyFont="1" applyFill="1" applyBorder="1" applyAlignment="1">
      <alignment horizontal="right" vertical="center"/>
    </xf>
    <xf numFmtId="0" fontId="17" fillId="2" borderId="4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4" fontId="22" fillId="0" borderId="3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168" fontId="14" fillId="0" borderId="5" xfId="1" applyNumberFormat="1" applyFont="1" applyBorder="1" applyAlignment="1">
      <alignment horizontal="center" vertical="center" wrapText="1"/>
    </xf>
    <xf numFmtId="168" fontId="14" fillId="3" borderId="5" xfId="3" applyNumberFormat="1" applyFont="1" applyFill="1" applyBorder="1" applyAlignment="1">
      <alignment horizontal="right" vertical="center" wrapText="1"/>
    </xf>
    <xf numFmtId="0" fontId="15" fillId="0" borderId="16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168" fontId="14" fillId="2" borderId="3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justify" vertical="center" wrapText="1"/>
    </xf>
    <xf numFmtId="0" fontId="17" fillId="2" borderId="3" xfId="0" applyFont="1" applyFill="1" applyBorder="1" applyAlignment="1">
      <alignment horizontal="center" vertical="center"/>
    </xf>
    <xf numFmtId="168" fontId="14" fillId="2" borderId="0" xfId="0" applyNumberFormat="1" applyFont="1" applyFill="1" applyBorder="1" applyAlignment="1">
      <alignment horizontal="right" vertical="center"/>
    </xf>
    <xf numFmtId="0" fontId="1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justify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4" fontId="18" fillId="0" borderId="3" xfId="0" applyNumberFormat="1" applyFont="1" applyBorder="1" applyAlignment="1">
      <alignment vertical="top"/>
    </xf>
    <xf numFmtId="4" fontId="0" fillId="0" borderId="0" xfId="0" applyNumberFormat="1" applyBorder="1"/>
    <xf numFmtId="4" fontId="14" fillId="2" borderId="5" xfId="0" applyNumberFormat="1" applyFont="1" applyFill="1" applyBorder="1" applyAlignment="1">
      <alignment horizontal="center" vertical="center"/>
    </xf>
    <xf numFmtId="4" fontId="14" fillId="2" borderId="17" xfId="0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wrapText="1"/>
    </xf>
    <xf numFmtId="0" fontId="23" fillId="0" borderId="3" xfId="0" applyFont="1" applyBorder="1"/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8" fillId="2" borderId="4" xfId="0" applyFont="1" applyFill="1" applyBorder="1" applyAlignment="1">
      <alignment horizontal="center" wrapText="1"/>
    </xf>
    <xf numFmtId="0" fontId="18" fillId="2" borderId="7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8" fillId="0" borderId="7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13" xfId="0" applyNumberFormat="1" applyFont="1" applyBorder="1" applyAlignment="1">
      <alignment horizontal="center"/>
    </xf>
    <xf numFmtId="14" fontId="14" fillId="0" borderId="10" xfId="0" applyNumberFormat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17" fillId="0" borderId="4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</cellXfs>
  <cellStyles count="4">
    <cellStyle name="Moeda" xfId="1" builtinId="4"/>
    <cellStyle name="Normal" xfId="0" builtinId="0"/>
    <cellStyle name="Porcentagem" xfId="2" builtinId="5"/>
    <cellStyle name="Separador de milhares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1155700</xdr:colOff>
      <xdr:row>1</xdr:row>
      <xdr:rowOff>114300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0" y="0"/>
          <a:ext cx="10706100" cy="146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SERVIÇOS:  </a:t>
          </a:r>
        </a:p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                                                                  </a:t>
          </a:r>
          <a:endParaRPr lang="pt-B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pt-BR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LOCAÇÃO DE EQUIPAMENTO PARA SERVIÇO DE MANUTENÇÃO DAS REDES DE ÁGUAS PLUVIAIS,</a:t>
          </a:r>
          <a:r>
            <a:rPr lang="pt-BR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REDES DE ESGOTO E BUEIROS </a:t>
          </a:r>
          <a:r>
            <a:rPr lang="pt-BR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 </a:t>
          </a:r>
        </a:p>
        <a:p>
          <a:pPr algn="l" rtl="1">
            <a:defRPr sz="1000"/>
          </a:pPr>
          <a:r>
            <a:rPr lang="pt-BR" sz="1100" b="0" i="0">
              <a:latin typeface="Times New Roman" pitchFamily="18" charset="0"/>
              <a:ea typeface="+mn-ea"/>
              <a:cs typeface="Times New Roman" pitchFamily="18" charset="0"/>
            </a:rPr>
            <a:t>- LOCAÇÃO DE CAMINHÃO TANQUE COM CAPACIDADE DE 10.000L PARA ATENDER AS NECESSIDADES DO MUNICÍPIO DE </a:t>
          </a:r>
          <a:r>
            <a:rPr lang="pt-BR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pt-B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TRAJANO DE MORAES - RJ</a:t>
          </a: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FONTE: TABELA EMOP, DATA BASE MAIO/2022 - DESONERADO </a:t>
          </a:r>
        </a:p>
        <a:p>
          <a:pPr algn="l" rtl="1"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topLeftCell="A4" workbookViewId="0">
      <selection activeCell="C9" sqref="C9"/>
    </sheetView>
  </sheetViews>
  <sheetFormatPr defaultColWidth="11.42578125" defaultRowHeight="12.75"/>
  <cols>
    <col min="1" max="1" width="5.85546875" customWidth="1"/>
    <col min="2" max="2" width="12.42578125" customWidth="1"/>
    <col min="3" max="3" width="58" customWidth="1"/>
    <col min="4" max="4" width="6.5703125" customWidth="1"/>
    <col min="5" max="5" width="6.42578125" customWidth="1"/>
    <col min="6" max="6" width="9" customWidth="1"/>
    <col min="7" max="7" width="9.140625" customWidth="1"/>
    <col min="8" max="8" width="11.5703125" customWidth="1"/>
    <col min="9" max="9" width="14" customWidth="1"/>
    <col min="10" max="12" width="11.5703125" hidden="1" customWidth="1"/>
    <col min="13" max="13" width="12" customWidth="1"/>
  </cols>
  <sheetData>
    <row r="1" spans="1:14" ht="71.25" customHeight="1">
      <c r="A1" s="110"/>
      <c r="B1" s="111"/>
      <c r="C1" s="1"/>
      <c r="D1" s="109"/>
      <c r="E1" s="109"/>
      <c r="F1" s="112"/>
      <c r="G1" s="112"/>
      <c r="H1" s="112"/>
      <c r="I1" s="113"/>
      <c r="J1" s="2"/>
      <c r="K1" s="2"/>
      <c r="L1" s="2"/>
      <c r="M1" s="3"/>
      <c r="N1" s="3"/>
    </row>
    <row r="2" spans="1:14" ht="24" customHeight="1">
      <c r="A2" s="114" t="s">
        <v>12</v>
      </c>
      <c r="B2" s="115"/>
      <c r="C2" s="115"/>
      <c r="D2" s="115"/>
      <c r="E2" s="116"/>
      <c r="F2" s="121" t="s">
        <v>35</v>
      </c>
      <c r="G2" s="122"/>
      <c r="H2" s="125" t="s">
        <v>0</v>
      </c>
      <c r="I2" s="117">
        <v>12</v>
      </c>
      <c r="J2" s="2"/>
      <c r="K2" s="2"/>
      <c r="L2" s="2"/>
      <c r="M2" s="3"/>
      <c r="N2" s="3"/>
    </row>
    <row r="3" spans="1:14" ht="6" customHeight="1">
      <c r="A3" s="119"/>
      <c r="B3" s="119"/>
      <c r="C3" s="119"/>
      <c r="D3" s="119"/>
      <c r="E3" s="120"/>
      <c r="F3" s="123"/>
      <c r="G3" s="124"/>
      <c r="H3" s="126"/>
      <c r="I3" s="118"/>
      <c r="J3" s="2"/>
      <c r="K3" s="2"/>
      <c r="L3" s="2"/>
      <c r="M3" s="3"/>
      <c r="N3" s="3"/>
    </row>
    <row r="4" spans="1:14" ht="13.5" customHeight="1">
      <c r="A4" s="103" t="s">
        <v>11</v>
      </c>
      <c r="B4" s="104"/>
      <c r="C4" s="104"/>
      <c r="D4" s="104"/>
      <c r="E4" s="105"/>
      <c r="F4" s="100" t="s">
        <v>36</v>
      </c>
      <c r="G4" s="101"/>
      <c r="H4" s="101"/>
      <c r="I4" s="102"/>
      <c r="J4" s="2"/>
      <c r="K4" s="2"/>
      <c r="L4" s="2"/>
      <c r="M4" s="98" t="s">
        <v>15</v>
      </c>
      <c r="N4" s="3"/>
    </row>
    <row r="5" spans="1:14" s="6" customFormat="1" ht="13.5" customHeight="1">
      <c r="A5" s="17" t="s">
        <v>1</v>
      </c>
      <c r="B5" s="18" t="s">
        <v>2</v>
      </c>
      <c r="C5" s="26" t="s">
        <v>3</v>
      </c>
      <c r="D5" s="80" t="s">
        <v>4</v>
      </c>
      <c r="E5" s="78" t="s">
        <v>5</v>
      </c>
      <c r="F5" s="79" t="s">
        <v>16</v>
      </c>
      <c r="G5" s="78" t="s">
        <v>19</v>
      </c>
      <c r="H5" s="81" t="s">
        <v>7</v>
      </c>
      <c r="I5" s="78" t="s">
        <v>17</v>
      </c>
      <c r="J5" s="4"/>
      <c r="K5" s="4"/>
      <c r="L5" s="4"/>
      <c r="M5" s="99"/>
      <c r="N5" s="5"/>
    </row>
    <row r="6" spans="1:14" ht="13.5" customHeight="1">
      <c r="A6" s="19"/>
      <c r="B6" s="106" t="s">
        <v>14</v>
      </c>
      <c r="C6" s="107"/>
      <c r="D6" s="107"/>
      <c r="E6" s="107"/>
      <c r="F6" s="107"/>
      <c r="G6" s="107"/>
      <c r="H6" s="107"/>
      <c r="I6" s="108"/>
      <c r="J6" s="2"/>
      <c r="K6" s="2"/>
      <c r="L6" s="2"/>
      <c r="M6" s="3"/>
      <c r="N6" s="3"/>
    </row>
    <row r="7" spans="1:14" ht="9.75" customHeight="1">
      <c r="A7" s="19"/>
      <c r="B7" s="71"/>
      <c r="C7" s="21"/>
      <c r="D7" s="22"/>
      <c r="E7" s="20"/>
      <c r="F7" s="27"/>
      <c r="G7" s="29"/>
      <c r="H7" s="28"/>
      <c r="I7" s="70"/>
      <c r="J7" s="2"/>
      <c r="K7" s="2"/>
      <c r="L7" s="2"/>
      <c r="M7" s="70"/>
      <c r="N7" s="3"/>
    </row>
    <row r="8" spans="1:14" ht="102" customHeight="1">
      <c r="A8" s="77" t="s">
        <v>13</v>
      </c>
      <c r="B8" s="72" t="s">
        <v>20</v>
      </c>
      <c r="C8" s="21" t="s">
        <v>21</v>
      </c>
      <c r="D8" s="73">
        <v>1</v>
      </c>
      <c r="E8" s="69" t="s">
        <v>8</v>
      </c>
      <c r="F8" s="74">
        <v>215.5</v>
      </c>
      <c r="G8" s="75">
        <f>105.6*D8</f>
        <v>105.6</v>
      </c>
      <c r="H8" s="76">
        <f>+G8*F8</f>
        <v>22756.799999999999</v>
      </c>
      <c r="I8" s="96">
        <f>ROUND(H8+H9,2)</f>
        <v>37195.14</v>
      </c>
      <c r="J8" s="2"/>
      <c r="K8" s="2"/>
      <c r="L8" s="2"/>
      <c r="M8" s="96">
        <f>I8/176</f>
        <v>211.33602272727273</v>
      </c>
      <c r="N8" s="3"/>
    </row>
    <row r="9" spans="1:14" ht="88.5" customHeight="1">
      <c r="A9" s="77" t="s">
        <v>30</v>
      </c>
      <c r="B9" s="72" t="s">
        <v>25</v>
      </c>
      <c r="C9" s="82" t="s">
        <v>22</v>
      </c>
      <c r="D9" s="73">
        <v>1</v>
      </c>
      <c r="E9" s="69" t="s">
        <v>8</v>
      </c>
      <c r="F9" s="83">
        <v>205.09</v>
      </c>
      <c r="G9" s="84">
        <f>70.4*D9</f>
        <v>70.400000000000006</v>
      </c>
      <c r="H9" s="87">
        <f t="shared" ref="H9:H10" si="0">+G9*F9</f>
        <v>14438.336000000001</v>
      </c>
      <c r="I9" s="97"/>
      <c r="J9" s="2"/>
      <c r="K9" s="2"/>
      <c r="L9" s="2"/>
      <c r="M9" s="97"/>
      <c r="N9" s="3"/>
    </row>
    <row r="10" spans="1:14" ht="32.25" customHeight="1">
      <c r="A10" s="89" t="s">
        <v>31</v>
      </c>
      <c r="B10" s="71" t="s">
        <v>26</v>
      </c>
      <c r="C10" s="88" t="s">
        <v>27</v>
      </c>
      <c r="D10" s="73">
        <v>1</v>
      </c>
      <c r="E10" s="69" t="s">
        <v>8</v>
      </c>
      <c r="F10" s="74">
        <v>204.76</v>
      </c>
      <c r="G10" s="75">
        <f t="shared" ref="G10" si="1">105.6*D10</f>
        <v>105.6</v>
      </c>
      <c r="H10" s="76">
        <f t="shared" si="0"/>
        <v>21622.655999999999</v>
      </c>
      <c r="I10" s="96">
        <f>ROUND(H10+H11,2)</f>
        <v>25839.62</v>
      </c>
      <c r="J10" s="2"/>
      <c r="K10" s="2"/>
      <c r="L10" s="2"/>
      <c r="M10" s="96">
        <f>I10/176</f>
        <v>146.81602272727272</v>
      </c>
      <c r="N10" s="3"/>
    </row>
    <row r="11" spans="1:14" s="15" customFormat="1" ht="30.75" customHeight="1">
      <c r="A11" s="91" t="s">
        <v>32</v>
      </c>
      <c r="B11" s="72" t="s">
        <v>28</v>
      </c>
      <c r="C11" s="92" t="s">
        <v>29</v>
      </c>
      <c r="D11" s="73">
        <v>1</v>
      </c>
      <c r="E11" s="69" t="s">
        <v>8</v>
      </c>
      <c r="F11" s="83">
        <v>59.9</v>
      </c>
      <c r="G11" s="84">
        <f t="shared" ref="G11" si="2">70.4*D11</f>
        <v>70.400000000000006</v>
      </c>
      <c r="H11" s="90">
        <f>G11*F11</f>
        <v>4216.96</v>
      </c>
      <c r="I11" s="97"/>
      <c r="J11" s="2"/>
      <c r="K11" s="2"/>
      <c r="L11" s="2"/>
      <c r="M11" s="97"/>
      <c r="N11" s="14"/>
    </row>
    <row r="12" spans="1:14" s="15" customFormat="1" ht="15.75" customHeight="1">
      <c r="A12" s="145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7"/>
      <c r="N12" s="14"/>
    </row>
    <row r="13" spans="1:14" s="15" customFormat="1" ht="30.75" customHeight="1">
      <c r="A13" s="148" t="s">
        <v>37</v>
      </c>
      <c r="B13" s="149"/>
      <c r="C13" s="149"/>
      <c r="D13" s="149"/>
      <c r="E13" s="149"/>
      <c r="F13" s="149"/>
      <c r="G13" s="149"/>
      <c r="H13" s="149"/>
      <c r="I13" s="94">
        <f>ROUND(((I8+I10)*12),6)</f>
        <v>756417.12</v>
      </c>
      <c r="J13" s="2"/>
      <c r="K13" s="2"/>
      <c r="L13" s="2"/>
      <c r="M13" s="93"/>
      <c r="N13" s="14"/>
    </row>
    <row r="14" spans="1:14" ht="25.5">
      <c r="A14" s="138" t="s">
        <v>18</v>
      </c>
      <c r="B14" s="139"/>
      <c r="C14" s="140"/>
      <c r="D14" s="85" t="s">
        <v>9</v>
      </c>
      <c r="E14" s="86" t="s">
        <v>10</v>
      </c>
      <c r="F14" s="86" t="s">
        <v>6</v>
      </c>
      <c r="G14" s="23"/>
      <c r="H14" s="25"/>
      <c r="I14" s="23"/>
      <c r="J14" s="2"/>
      <c r="K14" s="2"/>
      <c r="L14" s="2"/>
      <c r="M14" s="16"/>
    </row>
    <row r="15" spans="1:14">
      <c r="A15" s="142" t="s">
        <v>23</v>
      </c>
      <c r="B15" s="143"/>
      <c r="C15" s="144"/>
      <c r="D15" s="24">
        <v>4.8</v>
      </c>
      <c r="E15" s="24">
        <v>22</v>
      </c>
      <c r="F15" s="24">
        <f t="shared" ref="F15:F16" si="3">+E15*D15</f>
        <v>105.6</v>
      </c>
      <c r="G15" s="23"/>
      <c r="H15" s="25"/>
      <c r="I15" s="23"/>
      <c r="J15" s="2"/>
      <c r="K15" s="2"/>
      <c r="L15" s="2"/>
      <c r="M15" s="95"/>
    </row>
    <row r="16" spans="1:14">
      <c r="A16" s="142" t="s">
        <v>24</v>
      </c>
      <c r="B16" s="143"/>
      <c r="C16" s="144"/>
      <c r="D16" s="24">
        <v>3.2</v>
      </c>
      <c r="E16" s="24">
        <v>22</v>
      </c>
      <c r="F16" s="24">
        <f t="shared" si="3"/>
        <v>70.400000000000006</v>
      </c>
      <c r="G16" s="23"/>
      <c r="H16" s="25"/>
      <c r="I16" s="23"/>
      <c r="J16" s="2"/>
      <c r="K16" s="2"/>
      <c r="L16" s="2"/>
      <c r="M16" s="16"/>
    </row>
    <row r="17" spans="1:14">
      <c r="A17" s="141" t="s">
        <v>33</v>
      </c>
      <c r="B17" s="141"/>
      <c r="C17" s="141"/>
      <c r="D17" s="24">
        <v>4.8</v>
      </c>
      <c r="E17" s="24">
        <v>22</v>
      </c>
      <c r="F17" s="24">
        <f>+E17*D17</f>
        <v>105.6</v>
      </c>
      <c r="G17" s="23"/>
      <c r="H17" s="25"/>
      <c r="I17" s="23"/>
      <c r="J17" s="2"/>
      <c r="K17" s="2"/>
      <c r="L17" s="2"/>
      <c r="M17" s="16"/>
    </row>
    <row r="18" spans="1:14">
      <c r="A18" s="141" t="s">
        <v>34</v>
      </c>
      <c r="B18" s="141"/>
      <c r="C18" s="141"/>
      <c r="D18" s="24">
        <v>3.2</v>
      </c>
      <c r="E18" s="24">
        <v>22</v>
      </c>
      <c r="F18" s="24">
        <f>+E18*D18</f>
        <v>70.400000000000006</v>
      </c>
      <c r="G18" s="23"/>
      <c r="H18" s="25"/>
      <c r="I18" s="23"/>
      <c r="J18" s="2"/>
      <c r="K18" s="2"/>
      <c r="L18" s="2"/>
      <c r="M18" s="16"/>
    </row>
    <row r="19" spans="1:14" ht="18">
      <c r="A19" s="136"/>
      <c r="B19" s="137"/>
      <c r="C19" s="30"/>
      <c r="D19" s="135"/>
      <c r="E19" s="135"/>
      <c r="F19" s="112"/>
      <c r="G19" s="112"/>
      <c r="H19" s="112"/>
      <c r="I19" s="112"/>
      <c r="J19" s="2"/>
      <c r="K19" s="2"/>
      <c r="L19" s="2"/>
      <c r="M19" s="16"/>
    </row>
    <row r="20" spans="1:14">
      <c r="A20" s="127"/>
      <c r="B20" s="127"/>
      <c r="C20" s="127"/>
      <c r="D20" s="127"/>
      <c r="E20" s="127"/>
      <c r="F20" s="132"/>
      <c r="G20" s="132"/>
      <c r="H20" s="31"/>
      <c r="I20" s="32"/>
      <c r="J20" s="12"/>
      <c r="K20" s="12"/>
      <c r="L20" s="12"/>
      <c r="M20" s="16"/>
    </row>
    <row r="21" spans="1:14" ht="93.75" customHeight="1">
      <c r="A21" s="133"/>
      <c r="B21" s="133"/>
      <c r="C21" s="133"/>
      <c r="D21" s="133"/>
      <c r="E21" s="133"/>
      <c r="F21" s="134"/>
      <c r="G21" s="134"/>
      <c r="H21" s="134"/>
      <c r="I21" s="134"/>
      <c r="J21" s="2"/>
      <c r="K21" s="2"/>
      <c r="L21" s="2"/>
      <c r="M21" s="3"/>
      <c r="N21" s="3"/>
    </row>
    <row r="22" spans="1:14" ht="13.5" customHeight="1">
      <c r="A22" s="34"/>
      <c r="B22" s="34"/>
      <c r="C22" s="35"/>
      <c r="D22" s="36"/>
      <c r="E22" s="34"/>
      <c r="F22" s="34"/>
      <c r="G22" s="34"/>
      <c r="H22" s="34"/>
      <c r="I22" s="34"/>
      <c r="J22" s="2"/>
      <c r="K22" s="2"/>
      <c r="L22" s="2"/>
      <c r="M22" s="3"/>
      <c r="N22" s="3"/>
    </row>
    <row r="23" spans="1:14" ht="13.5" customHeight="1">
      <c r="A23" s="37"/>
      <c r="B23" s="127"/>
      <c r="C23" s="127"/>
      <c r="D23" s="127"/>
      <c r="E23" s="127"/>
      <c r="F23" s="127"/>
      <c r="G23" s="127"/>
      <c r="H23" s="127"/>
      <c r="I23" s="127"/>
      <c r="J23" s="2"/>
      <c r="K23" s="2"/>
      <c r="L23" s="2"/>
      <c r="M23" s="3"/>
      <c r="N23" s="3"/>
    </row>
    <row r="24" spans="1:14" s="6" customFormat="1" ht="13.5" customHeight="1">
      <c r="A24" s="33"/>
      <c r="B24" s="38"/>
      <c r="C24" s="39"/>
      <c r="D24" s="38"/>
      <c r="E24" s="38"/>
      <c r="F24" s="40"/>
      <c r="G24" s="41"/>
      <c r="H24" s="42"/>
      <c r="I24" s="43"/>
      <c r="J24" s="4"/>
      <c r="K24" s="4"/>
      <c r="L24" s="4"/>
      <c r="M24" s="5"/>
      <c r="N24" s="5"/>
    </row>
    <row r="25" spans="1:14" ht="13.5" customHeight="1">
      <c r="A25" s="33"/>
      <c r="B25" s="38"/>
      <c r="C25" s="39"/>
      <c r="D25" s="44"/>
      <c r="E25" s="38"/>
      <c r="F25" s="40"/>
      <c r="G25" s="41"/>
      <c r="H25" s="42"/>
      <c r="I25" s="43"/>
      <c r="J25" s="2"/>
      <c r="K25" s="2"/>
      <c r="L25" s="2"/>
      <c r="M25" s="3"/>
      <c r="N25" s="3"/>
    </row>
    <row r="26" spans="1:14" s="8" customFormat="1" ht="13.5" customHeight="1">
      <c r="A26" s="33"/>
      <c r="B26" s="38"/>
      <c r="C26" s="39"/>
      <c r="D26" s="44"/>
      <c r="E26" s="38"/>
      <c r="F26" s="40"/>
      <c r="G26" s="41"/>
      <c r="H26" s="42"/>
      <c r="I26" s="43"/>
      <c r="J26" s="7"/>
      <c r="K26" s="7"/>
      <c r="L26" s="7"/>
      <c r="M26" s="3"/>
      <c r="N26" s="3"/>
    </row>
    <row r="27" spans="1:14" s="8" customFormat="1" ht="14.25" customHeight="1">
      <c r="A27" s="33"/>
      <c r="B27" s="38"/>
      <c r="C27" s="39"/>
      <c r="D27" s="44"/>
      <c r="E27" s="38"/>
      <c r="F27" s="40"/>
      <c r="G27" s="41"/>
      <c r="H27" s="42"/>
      <c r="I27" s="43"/>
      <c r="J27" s="7"/>
      <c r="K27" s="7"/>
      <c r="L27" s="7"/>
      <c r="M27" s="3"/>
      <c r="N27" s="3"/>
    </row>
    <row r="28" spans="1:14" s="8" customFormat="1" ht="14.25" customHeight="1">
      <c r="A28" s="33"/>
      <c r="B28" s="38"/>
      <c r="C28" s="39"/>
      <c r="D28" s="44"/>
      <c r="E28" s="38"/>
      <c r="F28" s="40"/>
      <c r="G28" s="41"/>
      <c r="H28" s="42"/>
      <c r="I28" s="43"/>
      <c r="J28" s="7"/>
      <c r="K28" s="7"/>
      <c r="L28" s="7"/>
      <c r="M28" s="3"/>
      <c r="N28" s="3"/>
    </row>
    <row r="29" spans="1:14" s="8" customFormat="1" ht="14.25" customHeight="1">
      <c r="A29" s="33"/>
      <c r="B29" s="38"/>
      <c r="C29" s="39"/>
      <c r="D29" s="44"/>
      <c r="E29" s="38"/>
      <c r="F29" s="40"/>
      <c r="G29" s="41"/>
      <c r="H29" s="42"/>
      <c r="I29" s="43"/>
      <c r="J29" s="7"/>
      <c r="K29" s="7"/>
      <c r="L29" s="7"/>
      <c r="M29" s="3"/>
      <c r="N29" s="3"/>
    </row>
    <row r="30" spans="1:14" s="8" customFormat="1" ht="14.25" customHeight="1">
      <c r="A30" s="33"/>
      <c r="B30" s="38"/>
      <c r="C30" s="39"/>
      <c r="D30" s="44"/>
      <c r="E30" s="38"/>
      <c r="F30" s="40"/>
      <c r="G30" s="41"/>
      <c r="H30" s="42"/>
      <c r="I30" s="43"/>
      <c r="J30" s="7"/>
      <c r="K30" s="7"/>
      <c r="L30" s="7"/>
      <c r="M30" s="3"/>
      <c r="N30" s="3"/>
    </row>
    <row r="31" spans="1:14" s="8" customFormat="1" ht="14.25" customHeight="1">
      <c r="A31" s="33"/>
      <c r="B31" s="38"/>
      <c r="C31" s="39"/>
      <c r="D31" s="44"/>
      <c r="E31" s="38"/>
      <c r="F31" s="40"/>
      <c r="G31" s="41"/>
      <c r="H31" s="42"/>
      <c r="I31" s="43"/>
      <c r="J31" s="7"/>
      <c r="K31" s="7"/>
      <c r="L31" s="7"/>
      <c r="M31" s="3"/>
      <c r="N31" s="3"/>
    </row>
    <row r="32" spans="1:14" s="8" customFormat="1" ht="14.25" customHeight="1">
      <c r="A32" s="33"/>
      <c r="B32" s="38"/>
      <c r="C32" s="39"/>
      <c r="D32" s="44"/>
      <c r="E32" s="38"/>
      <c r="F32" s="40"/>
      <c r="G32" s="41"/>
      <c r="H32" s="42"/>
      <c r="I32" s="43"/>
      <c r="J32" s="7"/>
      <c r="K32" s="7"/>
      <c r="L32" s="7"/>
      <c r="M32" s="3"/>
      <c r="N32" s="3"/>
    </row>
    <row r="33" spans="1:14" s="8" customFormat="1" ht="14.25" customHeight="1">
      <c r="A33" s="33"/>
      <c r="B33" s="38"/>
      <c r="C33" s="39"/>
      <c r="D33" s="44"/>
      <c r="E33" s="38"/>
      <c r="F33" s="40"/>
      <c r="G33" s="41"/>
      <c r="H33" s="42"/>
      <c r="I33" s="43"/>
      <c r="J33" s="7"/>
      <c r="K33" s="7"/>
      <c r="L33" s="7"/>
      <c r="M33" s="3"/>
      <c r="N33" s="3"/>
    </row>
    <row r="34" spans="1:14" s="8" customFormat="1" ht="14.25" customHeight="1">
      <c r="A34" s="45"/>
      <c r="B34" s="38"/>
      <c r="C34" s="39"/>
      <c r="D34" s="38"/>
      <c r="E34" s="38"/>
      <c r="F34" s="40"/>
      <c r="G34" s="41"/>
      <c r="H34" s="42"/>
      <c r="I34" s="43"/>
      <c r="J34" s="7"/>
      <c r="K34" s="7"/>
      <c r="L34" s="7"/>
      <c r="M34" s="3"/>
      <c r="N34" s="3"/>
    </row>
    <row r="35" spans="1:14" s="8" customFormat="1" ht="14.25" customHeight="1">
      <c r="A35" s="45"/>
      <c r="B35" s="38"/>
      <c r="C35" s="39"/>
      <c r="D35" s="38"/>
      <c r="E35" s="38"/>
      <c r="F35" s="40"/>
      <c r="G35" s="41"/>
      <c r="H35" s="42"/>
      <c r="I35" s="43"/>
      <c r="J35" s="7"/>
      <c r="K35" s="7"/>
      <c r="L35" s="7"/>
      <c r="M35" s="3"/>
      <c r="N35" s="3"/>
    </row>
    <row r="36" spans="1:14" s="11" customFormat="1" ht="14.25" customHeight="1">
      <c r="A36" s="131"/>
      <c r="B36" s="131"/>
      <c r="C36" s="131"/>
      <c r="D36" s="131"/>
      <c r="E36" s="131"/>
      <c r="F36" s="131"/>
      <c r="G36" s="131"/>
      <c r="H36" s="46"/>
      <c r="I36" s="43"/>
      <c r="J36" s="9"/>
      <c r="K36" s="9"/>
      <c r="L36" s="9"/>
      <c r="M36" s="10"/>
      <c r="N36" s="10"/>
    </row>
    <row r="37" spans="1:14" ht="14.45" customHeight="1">
      <c r="A37" s="47"/>
      <c r="B37" s="47"/>
      <c r="C37" s="47"/>
      <c r="D37" s="47"/>
      <c r="E37" s="47"/>
      <c r="F37" s="47"/>
      <c r="G37" s="47"/>
      <c r="H37" s="48"/>
      <c r="I37" s="49"/>
      <c r="J37" s="2"/>
      <c r="K37" s="2"/>
      <c r="L37" s="2"/>
      <c r="M37" s="3"/>
      <c r="N37" s="3"/>
    </row>
    <row r="38" spans="1:14" ht="14.45" customHeight="1">
      <c r="A38" s="37"/>
      <c r="B38" s="127"/>
      <c r="C38" s="127"/>
      <c r="D38" s="127"/>
      <c r="E38" s="127"/>
      <c r="F38" s="127"/>
      <c r="G38" s="127"/>
      <c r="H38" s="127"/>
      <c r="I38" s="127"/>
      <c r="J38" s="2"/>
      <c r="K38" s="2"/>
      <c r="L38" s="2"/>
      <c r="M38" s="3"/>
      <c r="N38" s="3"/>
    </row>
    <row r="39" spans="1:14" ht="13.5" customHeight="1">
      <c r="A39" s="34"/>
      <c r="B39" s="34"/>
      <c r="C39" s="34"/>
      <c r="D39" s="36"/>
      <c r="E39" s="34"/>
      <c r="F39" s="50"/>
      <c r="G39" s="50"/>
      <c r="H39" s="50"/>
      <c r="I39" s="50"/>
      <c r="J39" s="2"/>
      <c r="K39" s="2"/>
      <c r="L39" s="2"/>
      <c r="M39" s="3"/>
      <c r="N39" s="3"/>
    </row>
    <row r="40" spans="1:14" ht="13.5" customHeight="1">
      <c r="A40" s="45"/>
      <c r="B40" s="51"/>
      <c r="C40" s="52"/>
      <c r="D40" s="53"/>
      <c r="E40" s="33"/>
      <c r="F40" s="54"/>
      <c r="G40" s="55"/>
      <c r="H40" s="56"/>
      <c r="I40" s="57"/>
      <c r="J40" s="2"/>
      <c r="K40" s="2"/>
      <c r="L40" s="2"/>
      <c r="M40" s="3"/>
      <c r="N40" s="3"/>
    </row>
    <row r="41" spans="1:14" s="6" customFormat="1">
      <c r="A41" s="45"/>
      <c r="B41" s="51"/>
      <c r="C41" s="52"/>
      <c r="D41" s="53"/>
      <c r="E41" s="33"/>
      <c r="F41" s="54"/>
      <c r="G41" s="55"/>
      <c r="H41" s="56"/>
      <c r="I41" s="57"/>
      <c r="J41" s="4"/>
      <c r="K41" s="4"/>
      <c r="L41" s="4"/>
      <c r="M41" s="5"/>
      <c r="N41" s="5"/>
    </row>
    <row r="42" spans="1:14" ht="14.45" customHeight="1">
      <c r="A42" s="45"/>
      <c r="B42" s="51"/>
      <c r="C42" s="52"/>
      <c r="D42" s="53"/>
      <c r="E42" s="33"/>
      <c r="F42" s="54"/>
      <c r="G42" s="55"/>
      <c r="H42" s="56"/>
      <c r="I42" s="57"/>
      <c r="J42" s="2"/>
      <c r="K42" s="2"/>
      <c r="L42" s="2"/>
      <c r="M42" s="3"/>
      <c r="N42" s="3"/>
    </row>
    <row r="43" spans="1:14" ht="14.45" customHeight="1">
      <c r="A43" s="45"/>
      <c r="B43" s="51"/>
      <c r="C43" s="52"/>
      <c r="D43" s="53"/>
      <c r="E43" s="33"/>
      <c r="F43" s="54"/>
      <c r="G43" s="55"/>
      <c r="H43" s="56"/>
      <c r="I43" s="57"/>
      <c r="J43" s="2"/>
      <c r="K43" s="2"/>
      <c r="L43" s="2"/>
      <c r="M43" s="3"/>
      <c r="N43" s="3"/>
    </row>
    <row r="44" spans="1:14" ht="14.45" customHeight="1">
      <c r="A44" s="45"/>
      <c r="B44" s="51"/>
      <c r="C44" s="52"/>
      <c r="D44" s="53"/>
      <c r="E44" s="33"/>
      <c r="F44" s="54"/>
      <c r="G44" s="55"/>
      <c r="H44" s="56"/>
      <c r="I44" s="57"/>
      <c r="J44" s="2"/>
      <c r="K44" s="2"/>
      <c r="L44" s="2"/>
      <c r="M44" s="3"/>
      <c r="N44" s="3"/>
    </row>
    <row r="45" spans="1:14" ht="14.45" customHeight="1">
      <c r="A45" s="45"/>
      <c r="B45" s="51"/>
      <c r="C45" s="52"/>
      <c r="D45" s="53"/>
      <c r="E45" s="33"/>
      <c r="F45" s="54"/>
      <c r="G45" s="55"/>
      <c r="H45" s="56"/>
      <c r="I45" s="57"/>
      <c r="J45" s="2"/>
      <c r="K45" s="2"/>
      <c r="L45" s="2"/>
      <c r="M45" s="3"/>
      <c r="N45" s="3"/>
    </row>
    <row r="46" spans="1:14" ht="14.45" customHeight="1">
      <c r="A46" s="45"/>
      <c r="B46" s="51"/>
      <c r="C46" s="52"/>
      <c r="D46" s="53"/>
      <c r="E46" s="33"/>
      <c r="F46" s="54"/>
      <c r="G46" s="55"/>
      <c r="H46" s="56"/>
      <c r="I46" s="57"/>
      <c r="J46" s="2"/>
      <c r="K46" s="2"/>
      <c r="L46" s="2"/>
      <c r="M46" s="3"/>
      <c r="N46" s="3"/>
    </row>
    <row r="47" spans="1:14" ht="14.45" customHeight="1">
      <c r="A47" s="45"/>
      <c r="B47" s="51"/>
      <c r="C47" s="52"/>
      <c r="D47" s="53"/>
      <c r="E47" s="33"/>
      <c r="F47" s="54"/>
      <c r="G47" s="55"/>
      <c r="H47" s="56"/>
      <c r="I47" s="57"/>
      <c r="J47" s="2"/>
      <c r="K47" s="2"/>
      <c r="L47" s="2"/>
      <c r="M47" s="3"/>
      <c r="N47" s="3"/>
    </row>
    <row r="48" spans="1:14" ht="14.45" customHeight="1">
      <c r="A48" s="45"/>
      <c r="B48" s="51"/>
      <c r="C48" s="52"/>
      <c r="D48" s="53"/>
      <c r="E48" s="33"/>
      <c r="F48" s="54"/>
      <c r="G48" s="55"/>
      <c r="H48" s="56"/>
      <c r="I48" s="57"/>
      <c r="J48" s="2"/>
      <c r="K48" s="2"/>
      <c r="L48" s="2"/>
      <c r="M48" s="3"/>
      <c r="N48" s="3"/>
    </row>
    <row r="49" spans="1:14" ht="14.45" customHeight="1">
      <c r="A49" s="45"/>
      <c r="B49" s="51"/>
      <c r="C49" s="52"/>
      <c r="D49" s="53"/>
      <c r="E49" s="33"/>
      <c r="F49" s="54"/>
      <c r="G49" s="55"/>
      <c r="H49" s="56"/>
      <c r="I49" s="57"/>
      <c r="J49" s="2"/>
      <c r="K49" s="2"/>
      <c r="L49" s="2"/>
      <c r="M49" s="3"/>
      <c r="N49" s="3"/>
    </row>
    <row r="50" spans="1:14" ht="14.45" customHeight="1">
      <c r="A50" s="45"/>
      <c r="B50" s="51"/>
      <c r="C50" s="52"/>
      <c r="D50" s="53"/>
      <c r="E50" s="33"/>
      <c r="F50" s="54"/>
      <c r="G50" s="55"/>
      <c r="H50" s="56"/>
      <c r="I50" s="57"/>
      <c r="J50" s="2"/>
      <c r="K50" s="2"/>
      <c r="L50" s="2"/>
      <c r="M50" s="3"/>
      <c r="N50" s="3"/>
    </row>
    <row r="51" spans="1:14" ht="14.45" customHeight="1">
      <c r="A51" s="45"/>
      <c r="B51" s="51"/>
      <c r="C51" s="52"/>
      <c r="D51" s="53"/>
      <c r="E51" s="33"/>
      <c r="F51" s="54"/>
      <c r="G51" s="55"/>
      <c r="H51" s="56"/>
      <c r="I51" s="57"/>
      <c r="J51" s="2"/>
      <c r="K51" s="2"/>
      <c r="L51" s="2"/>
      <c r="M51" s="3"/>
      <c r="N51" s="3"/>
    </row>
    <row r="52" spans="1:14" ht="14.45" customHeight="1">
      <c r="A52" s="45"/>
      <c r="B52" s="51"/>
      <c r="C52" s="52"/>
      <c r="D52" s="53"/>
      <c r="E52" s="33"/>
      <c r="F52" s="54"/>
      <c r="G52" s="55"/>
      <c r="H52" s="56"/>
      <c r="I52" s="57"/>
      <c r="J52" s="2"/>
      <c r="K52" s="2"/>
      <c r="L52" s="2"/>
      <c r="M52" s="3"/>
      <c r="N52" s="3"/>
    </row>
    <row r="53" spans="1:14" ht="14.45" customHeight="1">
      <c r="A53" s="45"/>
      <c r="B53" s="51"/>
      <c r="C53" s="52"/>
      <c r="D53" s="53"/>
      <c r="E53" s="33"/>
      <c r="F53" s="54"/>
      <c r="G53" s="55"/>
      <c r="H53" s="56"/>
      <c r="I53" s="57"/>
      <c r="J53" s="2"/>
      <c r="K53" s="2"/>
      <c r="L53" s="2"/>
      <c r="M53" s="3"/>
      <c r="N53" s="3"/>
    </row>
    <row r="54" spans="1:14" ht="14.45" customHeight="1">
      <c r="A54" s="130"/>
      <c r="B54" s="130"/>
      <c r="C54" s="130"/>
      <c r="D54" s="130"/>
      <c r="E54" s="130"/>
      <c r="F54" s="130"/>
      <c r="G54" s="130"/>
      <c r="H54" s="58"/>
      <c r="I54" s="59"/>
      <c r="J54" s="2"/>
      <c r="K54" s="2"/>
      <c r="L54" s="2"/>
      <c r="M54" s="3"/>
      <c r="N54" s="3"/>
    </row>
    <row r="55" spans="1:14" ht="14.45" customHeight="1">
      <c r="A55" s="131"/>
      <c r="B55" s="131"/>
      <c r="C55" s="131"/>
      <c r="D55" s="131"/>
      <c r="E55" s="131"/>
      <c r="F55" s="131"/>
      <c r="G55" s="131"/>
      <c r="H55" s="46"/>
      <c r="I55" s="59"/>
      <c r="J55" s="2"/>
      <c r="K55" s="2"/>
      <c r="L55" s="2"/>
      <c r="M55" s="3"/>
      <c r="N55" s="3"/>
    </row>
    <row r="56" spans="1:14" ht="14.45" customHeight="1">
      <c r="A56" s="37"/>
      <c r="B56" s="128"/>
      <c r="C56" s="128"/>
      <c r="D56" s="128"/>
      <c r="E56" s="128"/>
      <c r="F56" s="46"/>
      <c r="G56" s="60"/>
      <c r="H56" s="61"/>
      <c r="I56" s="59"/>
      <c r="J56" s="2"/>
      <c r="K56" s="2"/>
      <c r="L56" s="2"/>
      <c r="M56" s="3"/>
      <c r="N56" s="3"/>
    </row>
    <row r="57" spans="1:14">
      <c r="A57" s="37"/>
      <c r="B57" s="128"/>
      <c r="C57" s="128"/>
      <c r="D57" s="128"/>
      <c r="E57" s="128"/>
      <c r="F57" s="46"/>
      <c r="G57" s="60"/>
      <c r="H57" s="61"/>
      <c r="I57" s="59"/>
      <c r="J57" s="12"/>
      <c r="K57" s="12"/>
      <c r="L57" s="12"/>
      <c r="M57" s="3"/>
      <c r="N57" s="3"/>
    </row>
    <row r="58" spans="1:14">
      <c r="A58" s="129"/>
      <c r="B58" s="129"/>
      <c r="C58" s="129"/>
      <c r="D58" s="129"/>
      <c r="E58" s="129"/>
      <c r="F58" s="129"/>
      <c r="G58" s="129"/>
      <c r="H58" s="62"/>
      <c r="I58" s="63"/>
      <c r="J58" s="2"/>
      <c r="K58" s="2"/>
      <c r="L58" s="2"/>
      <c r="M58" s="3"/>
      <c r="N58" s="3"/>
    </row>
    <row r="59" spans="1:14">
      <c r="A59" s="47"/>
      <c r="B59" s="64"/>
      <c r="C59" s="65"/>
      <c r="D59" s="66"/>
      <c r="E59" s="47"/>
      <c r="F59" s="67"/>
      <c r="G59" s="67"/>
      <c r="H59" s="68"/>
      <c r="I59" s="67"/>
      <c r="J59" s="2"/>
      <c r="K59" s="2"/>
      <c r="L59" s="2"/>
      <c r="M59" s="3"/>
      <c r="N59" s="3"/>
    </row>
    <row r="60" spans="1:14" s="15" customFormat="1" ht="21" customHeight="1">
      <c r="A60"/>
      <c r="B60"/>
      <c r="C60"/>
      <c r="D60"/>
      <c r="E60"/>
      <c r="F60"/>
      <c r="G60"/>
      <c r="H60"/>
      <c r="I60"/>
      <c r="J60" s="13"/>
      <c r="K60" s="13"/>
      <c r="L60" s="13"/>
      <c r="M60" s="14"/>
      <c r="N60" s="14"/>
    </row>
    <row r="61" spans="1:14">
      <c r="J61" s="12"/>
      <c r="K61" s="12"/>
      <c r="L61" s="12"/>
      <c r="M61" s="3"/>
      <c r="N61" s="3"/>
    </row>
  </sheetData>
  <mergeCells count="38">
    <mergeCell ref="I10:I11"/>
    <mergeCell ref="M10:M11"/>
    <mergeCell ref="A14:C14"/>
    <mergeCell ref="A17:C17"/>
    <mergeCell ref="A18:C18"/>
    <mergeCell ref="A15:C15"/>
    <mergeCell ref="A16:C16"/>
    <mergeCell ref="A12:M12"/>
    <mergeCell ref="A13:H13"/>
    <mergeCell ref="A20:E20"/>
    <mergeCell ref="F20:G20"/>
    <mergeCell ref="A21:E21"/>
    <mergeCell ref="F21:I21"/>
    <mergeCell ref="D19:E19"/>
    <mergeCell ref="A19:B19"/>
    <mergeCell ref="F19:I19"/>
    <mergeCell ref="B23:I23"/>
    <mergeCell ref="B57:E57"/>
    <mergeCell ref="A58:G58"/>
    <mergeCell ref="B38:I38"/>
    <mergeCell ref="A54:G54"/>
    <mergeCell ref="A55:G55"/>
    <mergeCell ref="B56:E56"/>
    <mergeCell ref="A36:G36"/>
    <mergeCell ref="D1:E1"/>
    <mergeCell ref="A1:B1"/>
    <mergeCell ref="F1:I1"/>
    <mergeCell ref="A2:E2"/>
    <mergeCell ref="I2:I3"/>
    <mergeCell ref="A3:E3"/>
    <mergeCell ref="F2:G3"/>
    <mergeCell ref="H2:H3"/>
    <mergeCell ref="M8:M9"/>
    <mergeCell ref="M4:M5"/>
    <mergeCell ref="F4:I4"/>
    <mergeCell ref="A4:E4"/>
    <mergeCell ref="B6:I6"/>
    <mergeCell ref="I8:I9"/>
  </mergeCells>
  <phoneticPr fontId="0" type="noConversion"/>
  <printOptions horizontalCentered="1" verticalCentered="1" gridLines="1" gridLinesSet="0"/>
  <pageMargins left="0.27559055118110237" right="0.39370078740157483" top="0.23622047244094491" bottom="0.39370078740157483" header="0" footer="0"/>
  <pageSetup paperSize="292" scale="99" fitToWidth="2" fitToHeight="2" pageOrder="overThenDown" orientation="landscape" horizontalDpi="4294967295" verticalDpi="4294967293" r:id="rId1"/>
  <headerFooter alignWithMargins="0">
    <oddFooter xml:space="preserve">&amp;CPágina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Tab Custo (3)</vt:lpstr>
      <vt:lpstr>'Tab Custo (3)'!Area_de_impressao</vt:lpstr>
      <vt:lpstr>'Tab Custo (3)'!BuiltIn_Print_Titles</vt:lpstr>
      <vt:lpstr>'Tab Custo (3)'!Titulos_de_impressao</vt:lpstr>
    </vt:vector>
  </TitlesOfParts>
  <Company>Kapri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Kapri</dc:creator>
  <cp:lastModifiedBy>antero.pires</cp:lastModifiedBy>
  <cp:lastPrinted>2018-02-05T17:21:32Z</cp:lastPrinted>
  <dcterms:created xsi:type="dcterms:W3CDTF">2007-10-08T17:30:23Z</dcterms:created>
  <dcterms:modified xsi:type="dcterms:W3CDTF">2022-10-27T17:46:15Z</dcterms:modified>
</cp:coreProperties>
</file>